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1276974\"/>
    </mc:Choice>
  </mc:AlternateContent>
  <xr:revisionPtr revIDLastSave="0" documentId="13_ncr:1_{006821D7-25A3-4D6C-A2B3-95B63D2BF64E}" xr6:coauthVersionLast="47" xr6:coauthVersionMax="47" xr10:uidLastSave="{00000000-0000-0000-0000-000000000000}"/>
  <bookViews>
    <workbookView xWindow="-108" yWindow="-108" windowWidth="23256" windowHeight="13896" xr2:uid="{C71ADB82-0715-4923-A0C8-6DF136DF034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1" l="1"/>
  <c r="H20" i="1"/>
  <c r="H21" i="1" s="1"/>
  <c r="H22" i="1" s="1"/>
  <c r="H23" i="1" s="1"/>
  <c r="H24" i="1" s="1"/>
  <c r="H25" i="1" s="1"/>
  <c r="H18" i="1"/>
  <c r="H17" i="1" s="1"/>
  <c r="H16" i="1" s="1"/>
  <c r="H15" i="1" s="1"/>
  <c r="H14" i="1" s="1"/>
  <c r="H13" i="1" s="1"/>
  <c r="H12" i="1" s="1"/>
  <c r="H11" i="1" s="1"/>
  <c r="H10" i="1" s="1"/>
  <c r="H9" i="1" s="1"/>
  <c r="H8" i="1" s="1"/>
  <c r="H7" i="1" s="1"/>
  <c r="H6" i="1" s="1"/>
  <c r="H5" i="1" s="1"/>
  <c r="H4" i="1" s="1"/>
  <c r="C20" i="1"/>
  <c r="A11" i="1" l="1"/>
  <c r="A10" i="1" s="1"/>
  <c r="A9" i="1" s="1"/>
  <c r="A8" i="1" s="1"/>
  <c r="A7" i="1" s="1"/>
  <c r="A6" i="1" s="1"/>
  <c r="A5" i="1" s="1"/>
  <c r="A13" i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<sst xmlns="http://schemas.openxmlformats.org/spreadsheetml/2006/main" count="52" uniqueCount="8">
  <si>
    <t>AGGREGATE DRAINS SUBSUMMARY</t>
  </si>
  <si>
    <t>STA.</t>
  </si>
  <si>
    <t>SIDE</t>
  </si>
  <si>
    <t>LENGTH</t>
  </si>
  <si>
    <t>RT</t>
  </si>
  <si>
    <t>TOTALS CARRIED TO GENERAL SUMMARY: ITEM 605 - AGGREGATE DRAINS</t>
  </si>
  <si>
    <t>LT</t>
  </si>
  <si>
    <t>5.0'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</si>
</sst>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\+00.00"/>
    <numFmt numFmtId="165" formatCode="#0.0\'"/>
    <numFmt numFmtId="166" formatCode="#0\'"/>
  </numFmts>
  <fonts count="3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 vertical="center" wrapText="1"/>
    </xf>
    <xf numFmtId="166" fontId="1" fillId="0" borderId="2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294F-1BA2-4C8A-A76B-8BC401EFF6BA}">
  <dimension ref="A1:J29"/>
  <sheetViews>
    <sheetView tabSelected="1" workbookViewId="0">
      <selection activeCell="E11" sqref="E11"/>
    </sheetView>
  </sheetViews>
  <sheetFormatPr defaultColWidth="9.109375" defaultRowHeight="13.8" x14ac:dyDescent="0.3"/>
  <cols>
    <col min="1" max="3" width="13.44140625" style="1" customWidth="1"/>
    <col min="4" max="7" width="9.109375" style="1"/>
    <col min="8" max="8" width="18.88671875" style="1" customWidth="1"/>
    <col min="9" max="16384" width="9.109375" style="1"/>
  </cols>
  <sheetData>
    <row r="1" spans="1:10" x14ac:dyDescent="0.3">
      <c r="A1" s="2" t="s">
        <v>0</v>
      </c>
      <c r="B1" s="2"/>
      <c r="C1" s="2"/>
      <c r="H1" s="2" t="s">
        <v>0</v>
      </c>
      <c r="I1" s="2"/>
      <c r="J1" s="2"/>
    </row>
    <row r="2" spans="1:10" x14ac:dyDescent="0.3">
      <c r="A2" s="9" t="s">
        <v>1</v>
      </c>
      <c r="B2" s="9" t="s">
        <v>2</v>
      </c>
      <c r="C2" s="9" t="s">
        <v>3</v>
      </c>
      <c r="H2" s="9" t="s">
        <v>1</v>
      </c>
      <c r="I2" s="9" t="s">
        <v>2</v>
      </c>
      <c r="J2" s="9" t="s">
        <v>3</v>
      </c>
    </row>
    <row r="3" spans="1:10" x14ac:dyDescent="0.3">
      <c r="A3" s="10">
        <v>19581.189999999999</v>
      </c>
      <c r="B3" s="9" t="s">
        <v>6</v>
      </c>
      <c r="C3" s="7">
        <v>4.5999999999999996</v>
      </c>
      <c r="H3" s="10">
        <v>19565</v>
      </c>
      <c r="I3" s="9" t="s">
        <v>4</v>
      </c>
      <c r="J3" s="7">
        <v>0</v>
      </c>
    </row>
    <row r="4" spans="1:10" x14ac:dyDescent="0.3">
      <c r="A4" s="10">
        <v>19631.189999999999</v>
      </c>
      <c r="B4" s="9" t="s">
        <v>6</v>
      </c>
      <c r="C4" s="7">
        <v>6.6</v>
      </c>
      <c r="H4" s="10">
        <f t="shared" ref="H4:H17" si="0">H5-25</f>
        <v>19581.189999999999</v>
      </c>
      <c r="I4" s="9" t="s">
        <v>6</v>
      </c>
      <c r="J4" s="7">
        <v>4.5999999999999996</v>
      </c>
    </row>
    <row r="5" spans="1:10" x14ac:dyDescent="0.3">
      <c r="A5" s="10">
        <f t="shared" ref="A5:A6" si="1">A6-25</f>
        <v>19781.189999999999</v>
      </c>
      <c r="B5" s="9" t="s">
        <v>4</v>
      </c>
      <c r="C5" s="7">
        <v>13.6</v>
      </c>
      <c r="H5" s="10">
        <f t="shared" si="0"/>
        <v>19606.189999999999</v>
      </c>
      <c r="I5" s="9" t="s">
        <v>4</v>
      </c>
      <c r="J5" s="7">
        <v>0</v>
      </c>
    </row>
    <row r="6" spans="1:10" x14ac:dyDescent="0.3">
      <c r="A6" s="10">
        <f t="shared" si="1"/>
        <v>19806.189999999999</v>
      </c>
      <c r="B6" s="9" t="s">
        <v>4</v>
      </c>
      <c r="C6" s="7">
        <v>13.6</v>
      </c>
      <c r="H6" s="10">
        <f t="shared" si="0"/>
        <v>19631.189999999999</v>
      </c>
      <c r="I6" s="9" t="s">
        <v>6</v>
      </c>
      <c r="J6" s="7">
        <v>6.6</v>
      </c>
    </row>
    <row r="7" spans="1:10" x14ac:dyDescent="0.3">
      <c r="A7" s="10">
        <f t="shared" ref="A7:A10" si="2">A8-25</f>
        <v>19831.189999999999</v>
      </c>
      <c r="B7" s="9" t="s">
        <v>4</v>
      </c>
      <c r="C7" s="7">
        <v>16.8</v>
      </c>
      <c r="H7" s="10">
        <f t="shared" si="0"/>
        <v>19656.189999999999</v>
      </c>
      <c r="I7" s="9" t="s">
        <v>4</v>
      </c>
      <c r="J7" s="7">
        <v>0</v>
      </c>
    </row>
    <row r="8" spans="1:10" x14ac:dyDescent="0.3">
      <c r="A8" s="10">
        <f t="shared" si="2"/>
        <v>19856.189999999999</v>
      </c>
      <c r="B8" s="9" t="s">
        <v>4</v>
      </c>
      <c r="C8" s="7">
        <v>15.4</v>
      </c>
      <c r="H8" s="10">
        <f t="shared" si="0"/>
        <v>19681.189999999999</v>
      </c>
      <c r="I8" s="9" t="s">
        <v>4</v>
      </c>
      <c r="J8" s="7">
        <v>0</v>
      </c>
    </row>
    <row r="9" spans="1:10" x14ac:dyDescent="0.3">
      <c r="A9" s="10">
        <f t="shared" si="2"/>
        <v>19881.189999999999</v>
      </c>
      <c r="B9" s="9" t="s">
        <v>4</v>
      </c>
      <c r="C9" s="7">
        <v>10.7</v>
      </c>
      <c r="H9" s="10">
        <f t="shared" si="0"/>
        <v>19706.189999999999</v>
      </c>
      <c r="I9" s="9" t="s">
        <v>4</v>
      </c>
      <c r="J9" s="7">
        <v>0</v>
      </c>
    </row>
    <row r="10" spans="1:10" x14ac:dyDescent="0.3">
      <c r="A10" s="10">
        <f t="shared" si="2"/>
        <v>19906.189999999999</v>
      </c>
      <c r="B10" s="9" t="s">
        <v>4</v>
      </c>
      <c r="C10" s="7">
        <v>11.4</v>
      </c>
      <c r="H10" s="10">
        <f t="shared" si="0"/>
        <v>19731.189999999999</v>
      </c>
      <c r="I10" s="9" t="s">
        <v>4</v>
      </c>
      <c r="J10" s="7">
        <v>0</v>
      </c>
    </row>
    <row r="11" spans="1:10" x14ac:dyDescent="0.3">
      <c r="A11" s="10">
        <f>A12-25</f>
        <v>19931.189999999999</v>
      </c>
      <c r="B11" s="9" t="s">
        <v>4</v>
      </c>
      <c r="C11" s="7">
        <v>10.199999999999999</v>
      </c>
      <c r="H11" s="10">
        <f t="shared" si="0"/>
        <v>19756.189999999999</v>
      </c>
      <c r="I11" s="9" t="s">
        <v>4</v>
      </c>
      <c r="J11" s="7">
        <v>0</v>
      </c>
    </row>
    <row r="12" spans="1:10" x14ac:dyDescent="0.3">
      <c r="A12" s="10">
        <v>19956.189999999999</v>
      </c>
      <c r="B12" s="9" t="s">
        <v>4</v>
      </c>
      <c r="C12" s="7">
        <v>10.199999999999999</v>
      </c>
      <c r="H12" s="10">
        <f t="shared" si="0"/>
        <v>19781.189999999999</v>
      </c>
      <c r="I12" s="9" t="s">
        <v>4</v>
      </c>
      <c r="J12" s="7">
        <v>13.6</v>
      </c>
    </row>
    <row r="13" spans="1:10" x14ac:dyDescent="0.3">
      <c r="A13" s="10">
        <f t="shared" ref="A13:A17" si="3">A12+25</f>
        <v>19981.189999999999</v>
      </c>
      <c r="B13" s="9" t="s">
        <v>4</v>
      </c>
      <c r="C13" s="7">
        <v>11.2</v>
      </c>
      <c r="H13" s="10">
        <f t="shared" si="0"/>
        <v>19806.189999999999</v>
      </c>
      <c r="I13" s="9" t="s">
        <v>4</v>
      </c>
      <c r="J13" s="7">
        <v>13.6</v>
      </c>
    </row>
    <row r="14" spans="1:10" x14ac:dyDescent="0.3">
      <c r="A14" s="10">
        <f t="shared" si="3"/>
        <v>20006.189999999999</v>
      </c>
      <c r="B14" s="9" t="s">
        <v>4</v>
      </c>
      <c r="C14" s="7">
        <v>12.4</v>
      </c>
      <c r="H14" s="10">
        <f t="shared" si="0"/>
        <v>19831.189999999999</v>
      </c>
      <c r="I14" s="9" t="s">
        <v>4</v>
      </c>
      <c r="J14" s="7">
        <v>16.8</v>
      </c>
    </row>
    <row r="15" spans="1:10" x14ac:dyDescent="0.3">
      <c r="A15" s="10">
        <f t="shared" si="3"/>
        <v>20031.189999999999</v>
      </c>
      <c r="B15" s="9" t="s">
        <v>4</v>
      </c>
      <c r="C15" s="7">
        <v>13</v>
      </c>
      <c r="H15" s="10">
        <f t="shared" si="0"/>
        <v>19856.189999999999</v>
      </c>
      <c r="I15" s="9" t="s">
        <v>4</v>
      </c>
      <c r="J15" s="7">
        <v>15.4</v>
      </c>
    </row>
    <row r="16" spans="1:10" x14ac:dyDescent="0.3">
      <c r="A16" s="10">
        <f t="shared" si="3"/>
        <v>20056.189999999999</v>
      </c>
      <c r="B16" s="9" t="s">
        <v>4</v>
      </c>
      <c r="C16" s="7">
        <v>15.6</v>
      </c>
      <c r="H16" s="10">
        <f t="shared" si="0"/>
        <v>19881.189999999999</v>
      </c>
      <c r="I16" s="9" t="s">
        <v>4</v>
      </c>
      <c r="J16" s="7">
        <v>10.7</v>
      </c>
    </row>
    <row r="17" spans="1:10" x14ac:dyDescent="0.3">
      <c r="A17" s="10">
        <f t="shared" si="3"/>
        <v>20081.189999999999</v>
      </c>
      <c r="B17" s="9" t="s">
        <v>4</v>
      </c>
      <c r="C17" s="7">
        <v>14.8</v>
      </c>
      <c r="H17" s="10">
        <f t="shared" si="0"/>
        <v>19906.189999999999</v>
      </c>
      <c r="I17" s="9" t="s">
        <v>4</v>
      </c>
      <c r="J17" s="7">
        <v>11.4</v>
      </c>
    </row>
    <row r="18" spans="1:10" x14ac:dyDescent="0.3">
      <c r="A18" s="10">
        <f>A17+50</f>
        <v>20131.189999999999</v>
      </c>
      <c r="B18" s="9" t="s">
        <v>4</v>
      </c>
      <c r="C18" s="7">
        <v>26.4</v>
      </c>
      <c r="H18" s="10">
        <f>H19-25</f>
        <v>19931.189999999999</v>
      </c>
      <c r="I18" s="9" t="s">
        <v>4</v>
      </c>
      <c r="J18" s="7">
        <v>10.199999999999999</v>
      </c>
    </row>
    <row r="19" spans="1:10" x14ac:dyDescent="0.3">
      <c r="A19" s="10">
        <v>20170</v>
      </c>
      <c r="B19" s="9" t="s">
        <v>4</v>
      </c>
      <c r="C19" s="7">
        <v>29.4</v>
      </c>
      <c r="H19" s="10">
        <v>19956.189999999999</v>
      </c>
      <c r="I19" s="9" t="s">
        <v>4</v>
      </c>
      <c r="J19" s="7">
        <v>10.199999999999999</v>
      </c>
    </row>
    <row r="20" spans="1:10" x14ac:dyDescent="0.3">
      <c r="A20" s="3" t="s">
        <v>5</v>
      </c>
      <c r="B20" s="3"/>
      <c r="C20" s="4">
        <f>SUM(C3:C19)</f>
        <v>235.90000000000003</v>
      </c>
      <c r="H20" s="10">
        <f t="shared" ref="H20:H24" si="4">H19+25</f>
        <v>19981.189999999999</v>
      </c>
      <c r="I20" s="9" t="s">
        <v>4</v>
      </c>
      <c r="J20" s="7">
        <v>11.2</v>
      </c>
    </row>
    <row r="21" spans="1:10" x14ac:dyDescent="0.3">
      <c r="A21" s="3"/>
      <c r="B21" s="3"/>
      <c r="C21" s="5"/>
      <c r="H21" s="10">
        <f t="shared" si="4"/>
        <v>20006.189999999999</v>
      </c>
      <c r="I21" s="9" t="s">
        <v>4</v>
      </c>
      <c r="J21" s="7">
        <v>12.4</v>
      </c>
    </row>
    <row r="22" spans="1:10" x14ac:dyDescent="0.3">
      <c r="A22" s="3"/>
      <c r="B22" s="3"/>
      <c r="C22" s="6"/>
      <c r="H22" s="10">
        <f t="shared" si="4"/>
        <v>20031.189999999999</v>
      </c>
      <c r="I22" s="9" t="s">
        <v>4</v>
      </c>
      <c r="J22" s="7">
        <v>13</v>
      </c>
    </row>
    <row r="23" spans="1:10" x14ac:dyDescent="0.3">
      <c r="H23" s="10">
        <f t="shared" si="4"/>
        <v>20056.189999999999</v>
      </c>
      <c r="I23" s="9" t="s">
        <v>4</v>
      </c>
      <c r="J23" s="7">
        <v>15.6</v>
      </c>
    </row>
    <row r="24" spans="1:10" x14ac:dyDescent="0.3">
      <c r="H24" s="10">
        <f t="shared" si="4"/>
        <v>20081.189999999999</v>
      </c>
      <c r="I24" s="9" t="s">
        <v>4</v>
      </c>
      <c r="J24" s="7">
        <v>14.8</v>
      </c>
    </row>
    <row r="25" spans="1:10" x14ac:dyDescent="0.3">
      <c r="H25" s="10">
        <f>H24+50</f>
        <v>20131.189999999999</v>
      </c>
      <c r="I25" s="9" t="s">
        <v>4</v>
      </c>
      <c r="J25" s="7">
        <v>26.4</v>
      </c>
    </row>
    <row r="26" spans="1:10" x14ac:dyDescent="0.3">
      <c r="H26" s="10">
        <v>20170</v>
      </c>
      <c r="I26" s="9" t="s">
        <v>4</v>
      </c>
      <c r="J26" s="8" t="s">
        <v>7</v>
      </c>
    </row>
    <row r="27" spans="1:10" ht="15" customHeight="1" x14ac:dyDescent="0.3">
      <c r="H27" s="3" t="s">
        <v>5</v>
      </c>
      <c r="I27" s="3"/>
      <c r="J27" s="4">
        <f>SUM(J3:J26)</f>
        <v>206.50000000000003</v>
      </c>
    </row>
    <row r="28" spans="1:10" x14ac:dyDescent="0.3">
      <c r="H28" s="3"/>
      <c r="I28" s="3"/>
      <c r="J28" s="5"/>
    </row>
    <row r="29" spans="1:10" x14ac:dyDescent="0.3">
      <c r="H29" s="3"/>
      <c r="I29" s="3"/>
      <c r="J29" s="6"/>
    </row>
  </sheetData>
  <mergeCells count="6">
    <mergeCell ref="A1:C1"/>
    <mergeCell ref="A20:B22"/>
    <mergeCell ref="C20:C22"/>
    <mergeCell ref="H1:J1"/>
    <mergeCell ref="H27:I29"/>
    <mergeCell ref="J27:J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A. Morton Thomas &amp; Associates,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Light, Jeff</dc:creator>
  <cp:keywords/>
  <dc:description/>
  <cp:lastModifiedBy>Danford, Hunter</cp:lastModifiedBy>
  <cp:revision/>
  <dcterms:created xsi:type="dcterms:W3CDTF">2024-12-13T18:54:06Z</dcterms:created>
  <dcterms:modified xsi:type="dcterms:W3CDTF">2025-10-14T17:21:57Z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